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1 VEGETAUX\1.DCE prépa\03. BPU + BR + SIMU\"/>
    </mc:Choice>
  </mc:AlternateContent>
  <xr:revisionPtr revIDLastSave="0" documentId="13_ncr:1_{627039AF-4202-4BBE-AE23-85D803986039}" xr6:coauthVersionLast="36" xr6:coauthVersionMax="36" xr10:uidLastSave="{00000000-0000-0000-0000-000000000000}"/>
  <bookViews>
    <workbookView xWindow="0" yWindow="0" windowWidth="28800" windowHeight="12105" activeTab="2" xr2:uid="{00000000-000D-0000-FFFF-FFFF00000000}"/>
  </bookViews>
  <sheets>
    <sheet name="BPU LOT 2" sheetId="1" r:id="rId1"/>
    <sheet name="BR LOT 2" sheetId="2" r:id="rId2"/>
    <sheet name="SIMU LOT 2" sheetId="3" r:id="rId3"/>
  </sheets>
  <calcPr calcId="191029"/>
</workbook>
</file>

<file path=xl/calcChain.xml><?xml version="1.0" encoding="utf-8"?>
<calcChain xmlns="http://schemas.openxmlformats.org/spreadsheetml/2006/main">
  <c r="H43" i="3" l="1"/>
  <c r="H42" i="3" l="1"/>
  <c r="H41" i="3"/>
  <c r="H40" i="3"/>
  <c r="H39" i="3"/>
  <c r="H38" i="3"/>
  <c r="H37" i="3"/>
  <c r="H36" i="3"/>
  <c r="H35" i="3"/>
  <c r="H34" i="3"/>
  <c r="H33" i="3"/>
  <c r="H32" i="3"/>
  <c r="H30" i="3"/>
  <c r="H29" i="3"/>
  <c r="H28" i="3"/>
  <c r="H27" i="3"/>
  <c r="H25" i="3"/>
  <c r="H24" i="3"/>
  <c r="H23" i="3"/>
  <c r="H22" i="3"/>
  <c r="H21" i="3"/>
  <c r="H20" i="3"/>
  <c r="H19" i="3"/>
  <c r="H17" i="3"/>
  <c r="H16" i="3"/>
  <c r="H15" i="3"/>
  <c r="H14" i="3"/>
  <c r="H13" i="3"/>
  <c r="H12" i="3"/>
  <c r="H10" i="3"/>
  <c r="H9" i="3"/>
  <c r="H45" i="3" l="1"/>
</calcChain>
</file>

<file path=xl/sharedStrings.xml><?xml version="1.0" encoding="utf-8"?>
<sst xmlns="http://schemas.openxmlformats.org/spreadsheetml/2006/main" count="229" uniqueCount="110">
  <si>
    <t>Consultation n° 26.001</t>
  </si>
  <si>
    <t>FOURNITURE ET LIVRAISON D'ARTICLES D'ENTRETIEN ET D'AMENAGEMENT DES ESPACES VERTS</t>
  </si>
  <si>
    <t xml:space="preserve">LOT 2 : SECTEURS METZ/SARREBOURG ET RAON/COLMAR </t>
  </si>
  <si>
    <t>BORDEREAU DES PRIX UNITAIRES</t>
  </si>
  <si>
    <t>Il est obligatoire de renseigner ce document.
Il ne doit pas être modifié par le soumissionnaire et doit être chiffré en totalité sous peine de rejet de l'offre.</t>
  </si>
  <si>
    <t>N°</t>
  </si>
  <si>
    <t>DESIGNATION</t>
  </si>
  <si>
    <t>SPECIFICITE/DIMENSION</t>
  </si>
  <si>
    <t>UNITE</t>
  </si>
  <si>
    <t>PRIX UNITAIRE € HT*</t>
  </si>
  <si>
    <t>GAZON</t>
  </si>
  <si>
    <t xml:space="preserve">20 % Ray grass anglais Alboka   
30%  Fétuque élevée Aziza   
25% Fétuque élevée Firecracker LS     
25% Fétuque élevée Rebel Advance </t>
  </si>
  <si>
    <t>Sac de 10 kg</t>
  </si>
  <si>
    <t xml:space="preserve"> Gazon de voierie           </t>
  </si>
  <si>
    <t>Ray grass anglais Sirtaky
Fétuque ovine Blues
Fétuque rouge gazonnante Bodega 
Fétuque rouge demi traçante 
Musette</t>
  </si>
  <si>
    <t>Sac de 20 kg</t>
  </si>
  <si>
    <t>TERREAUX ET AMENDEMENTS</t>
  </si>
  <si>
    <t>Terreau de plantation</t>
  </si>
  <si>
    <t>Terreau avec engrais NFU 44-551</t>
  </si>
  <si>
    <t>Sac de 70 L</t>
  </si>
  <si>
    <t>Sac de 50 L</t>
  </si>
  <si>
    <t>Terre de bruyére</t>
  </si>
  <si>
    <t>Terre de bruyère de sous sols forestiers</t>
  </si>
  <si>
    <t>Engrais organique gazon</t>
  </si>
  <si>
    <t>3.2.5+5 MgO+Fe micro granullé</t>
  </si>
  <si>
    <t>Sac de 25kg</t>
  </si>
  <si>
    <t xml:space="preserve">Engrais à libération contôlée partiellement enrobé </t>
  </si>
  <si>
    <t>Sac de 25 kg</t>
  </si>
  <si>
    <t>Améliorateur de sols</t>
  </si>
  <si>
    <t>Micro granulés spécialement conçue pour améliorer la qualité des sols sportifs</t>
  </si>
  <si>
    <t>Sang desséché (amendement et engrais Bio )</t>
  </si>
  <si>
    <t>NPK 12-0-0</t>
  </si>
  <si>
    <t>PAILLIS ET TOILES DE PAILLAGE</t>
  </si>
  <si>
    <t xml:space="preserve">Paillage minéral </t>
  </si>
  <si>
    <t>Coloris et granulométrie multiples</t>
  </si>
  <si>
    <t>Sac 20 L</t>
  </si>
  <si>
    <t>Paillage chanvre</t>
  </si>
  <si>
    <t>Chanvre 100 % naturel et biodégradable calibre 2 à 25 mm de longueur</t>
  </si>
  <si>
    <t>Paillage Mulch de coco</t>
  </si>
  <si>
    <t xml:space="preserve">Toile de paillage </t>
  </si>
  <si>
    <t>1, 2 et 4 mètres de large</t>
  </si>
  <si>
    <t>Rouleau de 100 mètres</t>
  </si>
  <si>
    <t xml:space="preserve">Toile de paillage biodégradable </t>
  </si>
  <si>
    <t xml:space="preserve">48 mois 190g/m² largeur 3 m </t>
  </si>
  <si>
    <t>BRF (bois raméal fragmenté)</t>
  </si>
  <si>
    <t>Calibre 0-40 mm</t>
  </si>
  <si>
    <t>Vrac</t>
  </si>
  <si>
    <t xml:space="preserve">Ecorce de pin maritime </t>
  </si>
  <si>
    <t>15/25</t>
  </si>
  <si>
    <t xml:space="preserve">DESHERBANTS, ANTI-MOUSSE ET PRODUITS DE PROTECTION </t>
  </si>
  <si>
    <t>Antimousse prét à l'emploi</t>
  </si>
  <si>
    <t>Composé de l'ion ammonium quaternaire (200gr/litre), benzylalkyl en C12-C16 diméthyles (CAS N°68424-1), enrichie en agent pénétrant naturel d'algue laminaire, protection des ouvrages de maçonnerie TP 10</t>
  </si>
  <si>
    <t>Bidon 30 l</t>
  </si>
  <si>
    <t>Antimousse concentré</t>
  </si>
  <si>
    <t>Bidon 5 l</t>
  </si>
  <si>
    <t xml:space="preserve">Hydrofuge </t>
  </si>
  <si>
    <t xml:space="preserve">Hydrofuge toiture et façade  </t>
  </si>
  <si>
    <t>Desherbant Biocontrôle</t>
  </si>
  <si>
    <t xml:space="preserve">680g/ l acide pélargonique formulation ECconcentré émulsionnable </t>
  </si>
  <si>
    <t>Bidon de 5 l</t>
  </si>
  <si>
    <t>DIVERS</t>
  </si>
  <si>
    <t>Ceinture collier de tuteurage</t>
  </si>
  <si>
    <t xml:space="preserve">Dimension 25, 354, 45, 58 cm fabriquer avec un elastomére et caoutchoutique </t>
  </si>
  <si>
    <t>Unité</t>
  </si>
  <si>
    <t xml:space="preserve">Bande multipode à clouer </t>
  </si>
  <si>
    <t>25 mm</t>
  </si>
  <si>
    <t>Rouleau de 25 mètres</t>
  </si>
  <si>
    <t xml:space="preserve">Demi-palissade pin </t>
  </si>
  <si>
    <t>1 m</t>
  </si>
  <si>
    <t>Kit ancrage de motte</t>
  </si>
  <si>
    <t xml:space="preserve">Ancre 88  DB+ câble 6,4 mm +anneau d'arrimage+sangle RBKS </t>
  </si>
  <si>
    <t>Longueur 2 m hauteur 10 cm épaisseur 5 mm</t>
  </si>
  <si>
    <t>2 ml</t>
  </si>
  <si>
    <t>80x1,5</t>
  </si>
  <si>
    <t xml:space="preserve">Tuteur bois rond </t>
  </si>
  <si>
    <t>Hauteur 4 m</t>
  </si>
  <si>
    <t xml:space="preserve">Agraffes acier </t>
  </si>
  <si>
    <t>20*20*20</t>
  </si>
  <si>
    <t>Lot de 100</t>
  </si>
  <si>
    <t>Hotel à insectes</t>
  </si>
  <si>
    <t>Matière bois, L 20X l 1,80X H 120cm</t>
  </si>
  <si>
    <t>Piége à phéromone universel 
(lutte chenille procéssionnaire)</t>
  </si>
  <si>
    <t xml:space="preserve">Piège entonnoir </t>
  </si>
  <si>
    <t>Piége à taupe</t>
  </si>
  <si>
    <t>Acier cuivré</t>
  </si>
  <si>
    <t xml:space="preserve">* Les prix s’entendent pour des fournitures tous frais compris </t>
  </si>
  <si>
    <t xml:space="preserve">BORDEREAU DE REMISES TARIFAIRES SUR CATALOGUES </t>
  </si>
  <si>
    <t>Il est obligatoire de renseigner ce document.</t>
  </si>
  <si>
    <t>En complément du BPU, le soumissionnaire précise les produits sur catalogue qu'il propose, ainsi que le taux de remise appliqué sur le tarif public</t>
  </si>
  <si>
    <t>PROPOSITION PRODUITS SUR CATALOGUE (HORS BPU)</t>
  </si>
  <si>
    <t>Famille de produits</t>
  </si>
  <si>
    <t>Produit</t>
  </si>
  <si>
    <t>Référence catalogue</t>
  </si>
  <si>
    <t xml:space="preserve">Remise appliquée (%) </t>
  </si>
  <si>
    <t xml:space="preserve">SIMULATION DE COMMANDE </t>
  </si>
  <si>
    <t>Ce document n'est pas contractuel, il servira uniquement à l'analyse des offres</t>
  </si>
  <si>
    <t>PU € HT*</t>
  </si>
  <si>
    <t>QTE**</t>
  </si>
  <si>
    <t>PRIX TOTAL € HT</t>
  </si>
  <si>
    <t>MONTANT GLOBAL  € HT</t>
  </si>
  <si>
    <t xml:space="preserve">MONTANT GLOBAL € TTC  </t>
  </si>
  <si>
    <t xml:space="preserve">** : il s'agit de quantités estimatives non contractuelles, qui n’engagent pas l’établissement et servent uniquement à l’analyse des offres </t>
  </si>
  <si>
    <t>02-09-20+1,5+OE</t>
  </si>
  <si>
    <t>Vrac (M3)</t>
  </si>
  <si>
    <t xml:space="preserve">Engrais à libération contrôlée partiellement enrobé </t>
  </si>
  <si>
    <t>Gazon d'agrément</t>
  </si>
  <si>
    <r>
      <t xml:space="preserve">TVA </t>
    </r>
    <r>
      <rPr>
        <b/>
        <sz val="11"/>
        <color rgb="FFFF0000"/>
        <rFont val="Arial"/>
        <family val="2"/>
      </rPr>
      <t>(renseigner pourcentage)</t>
    </r>
    <r>
      <rPr>
        <b/>
        <sz val="11"/>
        <rFont val="Arial"/>
        <family val="2"/>
      </rPr>
      <t xml:space="preserve"> %</t>
    </r>
  </si>
  <si>
    <t>Bordure acier galvanisé</t>
  </si>
  <si>
    <t>Entourage d'arbre rond galvanisé</t>
  </si>
  <si>
    <t>Paillage organique 
100% renouvelable, découpé et criblé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</si>
</sst>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color rgb="FF0000FF"/>
      <name val="Arial"/>
      <family val="2"/>
    </font>
    <font>
      <sz val="11"/>
      <color rgb="FFFF6600"/>
      <name val="Arial"/>
      <family val="2"/>
    </font>
    <font>
      <sz val="11"/>
      <color rgb="FFFF0000"/>
      <name val="Arial"/>
      <family val="2"/>
    </font>
    <font>
      <i/>
      <sz val="11"/>
      <color rgb="FF3333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99CCFF"/>
      </patternFill>
    </fill>
    <fill>
      <patternFill patternType="solid">
        <fgColor rgb="FFD8D8D8"/>
      </patternFill>
    </fill>
    <fill>
      <patternFill patternType="solid">
        <fgColor rgb="FFD9DCE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6" borderId="16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6" borderId="18" xfId="0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19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4" fontId="1" fillId="0" borderId="20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left" vertical="center"/>
    </xf>
    <xf numFmtId="4" fontId="2" fillId="7" borderId="8" xfId="0" applyNumberFormat="1" applyFont="1" applyFill="1" applyBorder="1" applyAlignment="1">
      <alignment horizontal="center" vertical="center"/>
    </xf>
    <xf numFmtId="4" fontId="2" fillId="7" borderId="9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2" fillId="3" borderId="11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4" fontId="2" fillId="6" borderId="17" xfId="0" applyNumberFormat="1" applyFont="1" applyFill="1" applyBorder="1" applyAlignment="1">
      <alignment horizontal="center" vertical="center"/>
    </xf>
    <xf numFmtId="4" fontId="2" fillId="6" borderId="2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4"/>
  <sheetViews>
    <sheetView topLeftCell="A13" workbookViewId="0">
      <selection activeCell="D22" sqref="D22"/>
    </sheetView>
  </sheetViews>
  <sheetFormatPr baseColWidth="10" defaultColWidth="14.5703125" defaultRowHeight="14.25" x14ac:dyDescent="0.2"/>
  <cols>
    <col min="1" max="1" width="11.5703125" style="1" customWidth="1"/>
    <col min="2" max="2" width="5.7109375" style="35" customWidth="1"/>
    <col min="3" max="3" width="47.28515625" style="1" customWidth="1"/>
    <col min="4" max="4" width="38.85546875" style="36" customWidth="1"/>
    <col min="5" max="5" width="19.7109375" style="37" customWidth="1"/>
    <col min="6" max="6" width="19.85546875" style="5" customWidth="1"/>
    <col min="7" max="30" width="11.5703125" style="1" customWidth="1"/>
    <col min="31" max="16384" width="14.5703125" style="2"/>
  </cols>
  <sheetData>
    <row r="1" spans="1:30" x14ac:dyDescent="0.2">
      <c r="B1" s="38" t="s">
        <v>0</v>
      </c>
      <c r="C1" s="55"/>
      <c r="D1" s="55"/>
      <c r="E1" s="55"/>
      <c r="F1" s="55"/>
    </row>
    <row r="2" spans="1:30" ht="25.5" customHeight="1" x14ac:dyDescent="0.2">
      <c r="B2" s="49" t="s">
        <v>1</v>
      </c>
      <c r="C2" s="49"/>
      <c r="D2" s="49"/>
      <c r="E2" s="49"/>
      <c r="F2" s="49"/>
    </row>
    <row r="3" spans="1:30" ht="36" customHeight="1" x14ac:dyDescent="0.2">
      <c r="B3" s="63" t="s">
        <v>2</v>
      </c>
      <c r="C3" s="63"/>
      <c r="D3" s="63"/>
      <c r="E3" s="63"/>
      <c r="F3" s="63"/>
    </row>
    <row r="4" spans="1:30" ht="36" customHeight="1" x14ac:dyDescent="0.2">
      <c r="B4" s="64" t="s">
        <v>3</v>
      </c>
      <c r="C4" s="64"/>
      <c r="D4" s="64"/>
      <c r="E4" s="64"/>
      <c r="F4" s="64"/>
    </row>
    <row r="5" spans="1:30" ht="45" customHeight="1" x14ac:dyDescent="0.2">
      <c r="B5" s="39" t="s">
        <v>4</v>
      </c>
      <c r="C5" s="39"/>
      <c r="D5" s="39"/>
      <c r="E5" s="39"/>
      <c r="F5" s="39"/>
    </row>
    <row r="6" spans="1:30" ht="15.75" customHeight="1" x14ac:dyDescent="0.2">
      <c r="B6" s="65"/>
      <c r="C6" s="66"/>
      <c r="D6" s="67"/>
      <c r="E6" s="68"/>
    </row>
    <row r="7" spans="1:30" ht="36" customHeight="1" x14ac:dyDescent="0.2">
      <c r="B7" s="69" t="s">
        <v>5</v>
      </c>
      <c r="C7" s="70" t="s">
        <v>6</v>
      </c>
      <c r="D7" s="71" t="s">
        <v>7</v>
      </c>
      <c r="E7" s="71" t="s">
        <v>8</v>
      </c>
      <c r="F7" s="73" t="s">
        <v>9</v>
      </c>
    </row>
    <row r="8" spans="1:30" ht="36" customHeight="1" x14ac:dyDescent="0.2">
      <c r="B8" s="74" t="s">
        <v>10</v>
      </c>
      <c r="C8" s="75"/>
      <c r="D8" s="75"/>
      <c r="E8" s="75"/>
      <c r="F8" s="76"/>
    </row>
    <row r="9" spans="1:30" ht="57" x14ac:dyDescent="0.2">
      <c r="B9" s="6">
        <v>1</v>
      </c>
      <c r="C9" s="77" t="s">
        <v>105</v>
      </c>
      <c r="D9" s="78" t="s">
        <v>11</v>
      </c>
      <c r="E9" s="79" t="s">
        <v>12</v>
      </c>
      <c r="F9" s="9"/>
    </row>
    <row r="10" spans="1:30" ht="71.25" x14ac:dyDescent="0.2">
      <c r="B10" s="10">
        <v>2</v>
      </c>
      <c r="C10" s="80" t="s">
        <v>13</v>
      </c>
      <c r="D10" s="81" t="s">
        <v>14</v>
      </c>
      <c r="E10" s="82" t="s">
        <v>15</v>
      </c>
      <c r="F10" s="13"/>
    </row>
    <row r="11" spans="1:30" ht="36" customHeight="1" x14ac:dyDescent="0.2">
      <c r="B11" s="74" t="s">
        <v>16</v>
      </c>
      <c r="C11" s="75"/>
      <c r="D11" s="75"/>
      <c r="E11" s="75"/>
      <c r="F11" s="76"/>
    </row>
    <row r="12" spans="1:30" ht="36" customHeight="1" x14ac:dyDescent="0.2">
      <c r="B12" s="6">
        <v>3</v>
      </c>
      <c r="C12" s="84" t="s">
        <v>17</v>
      </c>
      <c r="D12" s="14" t="s">
        <v>18</v>
      </c>
      <c r="E12" s="79" t="s">
        <v>19</v>
      </c>
      <c r="F12" s="9"/>
    </row>
    <row r="13" spans="1:30" ht="36" customHeight="1" x14ac:dyDescent="0.2">
      <c r="B13" s="15">
        <v>5</v>
      </c>
      <c r="C13" s="85" t="s">
        <v>21</v>
      </c>
      <c r="D13" s="16" t="s">
        <v>22</v>
      </c>
      <c r="E13" s="86" t="s">
        <v>20</v>
      </c>
      <c r="F13" s="19"/>
    </row>
    <row r="14" spans="1:30" ht="36" customHeight="1" x14ac:dyDescent="0.2">
      <c r="B14" s="15">
        <v>6</v>
      </c>
      <c r="C14" s="85" t="s">
        <v>23</v>
      </c>
      <c r="D14" s="89" t="s">
        <v>24</v>
      </c>
      <c r="E14" s="86" t="s">
        <v>25</v>
      </c>
      <c r="F14" s="19"/>
    </row>
    <row r="15" spans="1:30" s="24" customFormat="1" ht="36" customHeight="1" x14ac:dyDescent="0.2">
      <c r="A15" s="3"/>
      <c r="B15" s="21">
        <v>7</v>
      </c>
      <c r="C15" s="87" t="s">
        <v>26</v>
      </c>
      <c r="D15" s="88" t="s">
        <v>102</v>
      </c>
      <c r="E15" s="89" t="s">
        <v>27</v>
      </c>
      <c r="F15" s="2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36" customHeight="1" x14ac:dyDescent="0.2">
      <c r="B16" s="15">
        <v>8</v>
      </c>
      <c r="C16" s="90" t="s">
        <v>28</v>
      </c>
      <c r="D16" s="109" t="s">
        <v>29</v>
      </c>
      <c r="E16" s="86" t="s">
        <v>27</v>
      </c>
      <c r="F16" s="19"/>
    </row>
    <row r="17" spans="2:6" ht="36" customHeight="1" x14ac:dyDescent="0.2">
      <c r="B17" s="10">
        <v>9</v>
      </c>
      <c r="C17" s="80" t="s">
        <v>30</v>
      </c>
      <c r="D17" s="25" t="s">
        <v>31</v>
      </c>
      <c r="E17" s="26" t="s">
        <v>27</v>
      </c>
      <c r="F17" s="13"/>
    </row>
    <row r="18" spans="2:6" ht="36" customHeight="1" x14ac:dyDescent="0.2">
      <c r="B18" s="74" t="s">
        <v>32</v>
      </c>
      <c r="C18" s="75"/>
      <c r="D18" s="75"/>
      <c r="E18" s="75"/>
      <c r="F18" s="76"/>
    </row>
    <row r="19" spans="2:6" ht="36" customHeight="1" x14ac:dyDescent="0.2">
      <c r="B19" s="6">
        <v>10</v>
      </c>
      <c r="C19" s="91" t="s">
        <v>33</v>
      </c>
      <c r="D19" s="92" t="s">
        <v>34</v>
      </c>
      <c r="E19" s="79" t="s">
        <v>35</v>
      </c>
      <c r="F19" s="9"/>
    </row>
    <row r="20" spans="2:6" ht="36" customHeight="1" x14ac:dyDescent="0.2">
      <c r="B20" s="15">
        <v>11</v>
      </c>
      <c r="C20" s="85" t="s">
        <v>36</v>
      </c>
      <c r="D20" s="16" t="s">
        <v>37</v>
      </c>
      <c r="E20" s="86" t="s">
        <v>19</v>
      </c>
      <c r="F20" s="19"/>
    </row>
    <row r="21" spans="2:6" ht="36" customHeight="1" x14ac:dyDescent="0.2">
      <c r="B21" s="15">
        <v>12</v>
      </c>
      <c r="C21" s="85" t="s">
        <v>38</v>
      </c>
      <c r="D21" s="109" t="s">
        <v>109</v>
      </c>
      <c r="E21" s="86" t="s">
        <v>20</v>
      </c>
      <c r="F21" s="19"/>
    </row>
    <row r="22" spans="2:6" ht="36" customHeight="1" x14ac:dyDescent="0.2">
      <c r="B22" s="15">
        <v>13</v>
      </c>
      <c r="C22" s="85" t="s">
        <v>39</v>
      </c>
      <c r="D22" s="89" t="s">
        <v>40</v>
      </c>
      <c r="E22" s="86" t="s">
        <v>41</v>
      </c>
      <c r="F22" s="19"/>
    </row>
    <row r="23" spans="2:6" ht="36" customHeight="1" x14ac:dyDescent="0.2">
      <c r="B23" s="15">
        <v>14</v>
      </c>
      <c r="C23" s="85" t="s">
        <v>42</v>
      </c>
      <c r="D23" s="89" t="s">
        <v>43</v>
      </c>
      <c r="E23" s="86" t="s">
        <v>41</v>
      </c>
      <c r="F23" s="19"/>
    </row>
    <row r="24" spans="2:6" ht="36" customHeight="1" x14ac:dyDescent="0.2">
      <c r="B24" s="15">
        <v>15</v>
      </c>
      <c r="C24" s="90" t="s">
        <v>44</v>
      </c>
      <c r="D24" s="89" t="s">
        <v>45</v>
      </c>
      <c r="E24" s="86" t="s">
        <v>46</v>
      </c>
      <c r="F24" s="19"/>
    </row>
    <row r="25" spans="2:6" ht="36" customHeight="1" x14ac:dyDescent="0.2">
      <c r="B25" s="10">
        <v>16</v>
      </c>
      <c r="C25" s="93" t="s">
        <v>47</v>
      </c>
      <c r="D25" s="94" t="s">
        <v>48</v>
      </c>
      <c r="E25" s="82" t="s">
        <v>19</v>
      </c>
      <c r="F25" s="13"/>
    </row>
    <row r="26" spans="2:6" ht="36" customHeight="1" x14ac:dyDescent="0.2">
      <c r="B26" s="74" t="s">
        <v>49</v>
      </c>
      <c r="C26" s="75"/>
      <c r="D26" s="75"/>
      <c r="E26" s="75"/>
      <c r="F26" s="76"/>
    </row>
    <row r="27" spans="2:6" ht="85.5" x14ac:dyDescent="0.2">
      <c r="B27" s="6">
        <v>17</v>
      </c>
      <c r="C27" s="84" t="s">
        <v>50</v>
      </c>
      <c r="D27" s="78" t="s">
        <v>51</v>
      </c>
      <c r="E27" s="79" t="s">
        <v>52</v>
      </c>
      <c r="F27" s="9"/>
    </row>
    <row r="28" spans="2:6" ht="85.5" x14ac:dyDescent="0.2">
      <c r="B28" s="15">
        <v>18</v>
      </c>
      <c r="C28" s="85" t="s">
        <v>53</v>
      </c>
      <c r="D28" s="16" t="s">
        <v>51</v>
      </c>
      <c r="E28" s="86" t="s">
        <v>54</v>
      </c>
      <c r="F28" s="19"/>
    </row>
    <row r="29" spans="2:6" ht="36" customHeight="1" x14ac:dyDescent="0.2">
      <c r="B29" s="15">
        <v>19</v>
      </c>
      <c r="C29" s="85" t="s">
        <v>55</v>
      </c>
      <c r="D29" s="89" t="s">
        <v>56</v>
      </c>
      <c r="E29" s="86" t="s">
        <v>52</v>
      </c>
      <c r="F29" s="19"/>
    </row>
    <row r="30" spans="2:6" ht="36" customHeight="1" x14ac:dyDescent="0.2">
      <c r="B30" s="56">
        <v>20</v>
      </c>
      <c r="C30" s="27" t="s">
        <v>57</v>
      </c>
      <c r="D30" s="28" t="s">
        <v>58</v>
      </c>
      <c r="E30" s="26" t="s">
        <v>59</v>
      </c>
      <c r="F30" s="13"/>
    </row>
    <row r="31" spans="2:6" ht="36" customHeight="1" x14ac:dyDescent="0.2">
      <c r="B31" s="74" t="s">
        <v>60</v>
      </c>
      <c r="C31" s="75"/>
      <c r="D31" s="75"/>
      <c r="E31" s="75"/>
      <c r="F31" s="76"/>
    </row>
    <row r="32" spans="2:6" ht="36" customHeight="1" x14ac:dyDescent="0.2">
      <c r="B32" s="6">
        <v>21</v>
      </c>
      <c r="C32" s="84" t="s">
        <v>61</v>
      </c>
      <c r="D32" s="78" t="s">
        <v>62</v>
      </c>
      <c r="E32" s="79" t="s">
        <v>63</v>
      </c>
      <c r="F32" s="9"/>
    </row>
    <row r="33" spans="2:6" ht="36" customHeight="1" x14ac:dyDescent="0.2">
      <c r="B33" s="15">
        <v>22</v>
      </c>
      <c r="C33" s="85" t="s">
        <v>64</v>
      </c>
      <c r="D33" s="89" t="s">
        <v>65</v>
      </c>
      <c r="E33" s="86" t="s">
        <v>66</v>
      </c>
      <c r="F33" s="19"/>
    </row>
    <row r="34" spans="2:6" ht="36" customHeight="1" x14ac:dyDescent="0.2">
      <c r="B34" s="15">
        <v>23</v>
      </c>
      <c r="C34" s="85" t="s">
        <v>67</v>
      </c>
      <c r="D34" s="89" t="s">
        <v>68</v>
      </c>
      <c r="E34" s="86" t="s">
        <v>63</v>
      </c>
      <c r="F34" s="19"/>
    </row>
    <row r="35" spans="2:6" ht="36" customHeight="1" x14ac:dyDescent="0.2">
      <c r="B35" s="15">
        <v>24</v>
      </c>
      <c r="C35" s="85" t="s">
        <v>69</v>
      </c>
      <c r="D35" s="109" t="s">
        <v>70</v>
      </c>
      <c r="E35" s="86" t="s">
        <v>63</v>
      </c>
      <c r="F35" s="19"/>
    </row>
    <row r="36" spans="2:6" ht="36" customHeight="1" x14ac:dyDescent="0.2">
      <c r="B36" s="15">
        <v>25</v>
      </c>
      <c r="C36" s="85" t="s">
        <v>107</v>
      </c>
      <c r="D36" s="89" t="s">
        <v>71</v>
      </c>
      <c r="E36" s="86" t="s">
        <v>72</v>
      </c>
      <c r="F36" s="19"/>
    </row>
    <row r="37" spans="2:6" ht="36" customHeight="1" x14ac:dyDescent="0.2">
      <c r="B37" s="15">
        <v>26</v>
      </c>
      <c r="C37" s="85" t="s">
        <v>108</v>
      </c>
      <c r="D37" s="89" t="s">
        <v>73</v>
      </c>
      <c r="E37" s="86" t="s">
        <v>63</v>
      </c>
      <c r="F37" s="19"/>
    </row>
    <row r="38" spans="2:6" ht="36" customHeight="1" x14ac:dyDescent="0.2">
      <c r="B38" s="15">
        <v>27</v>
      </c>
      <c r="C38" s="85" t="s">
        <v>74</v>
      </c>
      <c r="D38" s="89" t="s">
        <v>75</v>
      </c>
      <c r="E38" s="86" t="s">
        <v>63</v>
      </c>
      <c r="F38" s="19"/>
    </row>
    <row r="39" spans="2:6" ht="36" customHeight="1" x14ac:dyDescent="0.2">
      <c r="B39" s="15">
        <v>28</v>
      </c>
      <c r="C39" s="85" t="s">
        <v>76</v>
      </c>
      <c r="D39" s="89" t="s">
        <v>77</v>
      </c>
      <c r="E39" s="86" t="s">
        <v>78</v>
      </c>
      <c r="F39" s="19"/>
    </row>
    <row r="40" spans="2:6" ht="36" customHeight="1" x14ac:dyDescent="0.2">
      <c r="B40" s="15">
        <v>29</v>
      </c>
      <c r="C40" s="85" t="s">
        <v>79</v>
      </c>
      <c r="D40" s="89" t="s">
        <v>80</v>
      </c>
      <c r="E40" s="86" t="s">
        <v>63</v>
      </c>
      <c r="F40" s="19"/>
    </row>
    <row r="41" spans="2:6" ht="36" customHeight="1" x14ac:dyDescent="0.2">
      <c r="B41" s="15">
        <v>30</v>
      </c>
      <c r="C41" s="90" t="s">
        <v>81</v>
      </c>
      <c r="D41" s="20" t="s">
        <v>82</v>
      </c>
      <c r="E41" s="29" t="s">
        <v>63</v>
      </c>
      <c r="F41" s="19"/>
    </row>
    <row r="42" spans="2:6" ht="36" customHeight="1" x14ac:dyDescent="0.2">
      <c r="B42" s="57">
        <v>31</v>
      </c>
      <c r="C42" s="58" t="s">
        <v>83</v>
      </c>
      <c r="D42" s="59" t="s">
        <v>84</v>
      </c>
      <c r="E42" s="60" t="s">
        <v>63</v>
      </c>
      <c r="F42" s="61"/>
    </row>
    <row r="43" spans="2:6" x14ac:dyDescent="0.2">
      <c r="D43" s="62"/>
    </row>
    <row r="44" spans="2:6" ht="15.75" customHeight="1" x14ac:dyDescent="0.2">
      <c r="C44" s="103" t="s">
        <v>85</v>
      </c>
      <c r="D44" s="103"/>
      <c r="E44" s="103"/>
    </row>
  </sheetData>
  <mergeCells count="11">
    <mergeCell ref="B1:F1"/>
    <mergeCell ref="B2:F2"/>
    <mergeCell ref="B3:F3"/>
    <mergeCell ref="B4:F4"/>
    <mergeCell ref="B5:F5"/>
    <mergeCell ref="C44:E44"/>
    <mergeCell ref="B8:E8"/>
    <mergeCell ref="B11:E11"/>
    <mergeCell ref="B18:E18"/>
    <mergeCell ref="B26:E26"/>
    <mergeCell ref="B31:E31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8"/>
  <sheetViews>
    <sheetView workbookViewId="0">
      <selection sqref="A1:XFD1048576"/>
    </sheetView>
  </sheetViews>
  <sheetFormatPr baseColWidth="10" defaultColWidth="14.5703125" defaultRowHeight="14.25" x14ac:dyDescent="0.2"/>
  <cols>
    <col min="1" max="1" width="11.28515625" style="48" customWidth="1"/>
    <col min="2" max="4" width="40.5703125" style="48" customWidth="1"/>
    <col min="5" max="5" width="36.5703125" style="48" customWidth="1"/>
    <col min="6" max="30" width="11.28515625" style="48" customWidth="1"/>
    <col min="31" max="31" width="14.5703125" style="48" customWidth="1"/>
    <col min="32" max="16384" width="14.5703125" style="48"/>
  </cols>
  <sheetData>
    <row r="1" spans="2:9" ht="24" customHeight="1" x14ac:dyDescent="0.2">
      <c r="B1" s="38" t="s">
        <v>0</v>
      </c>
      <c r="C1" s="38"/>
      <c r="D1" s="38"/>
      <c r="E1" s="38"/>
    </row>
    <row r="2" spans="2:9" ht="26.25" customHeight="1" x14ac:dyDescent="0.2">
      <c r="B2" s="49" t="s">
        <v>1</v>
      </c>
      <c r="C2" s="49"/>
      <c r="D2" s="49"/>
      <c r="E2" s="49"/>
      <c r="F2" s="50"/>
      <c r="G2" s="50"/>
      <c r="H2" s="50"/>
      <c r="I2" s="50"/>
    </row>
    <row r="3" spans="2:9" ht="30.75" customHeight="1" x14ac:dyDescent="0.2">
      <c r="B3" s="51" t="s">
        <v>2</v>
      </c>
      <c r="C3" s="51"/>
      <c r="D3" s="51"/>
      <c r="E3" s="51"/>
      <c r="F3" s="50"/>
      <c r="G3" s="50"/>
      <c r="H3" s="50"/>
      <c r="I3" s="50"/>
    </row>
    <row r="4" spans="2:9" ht="15.75" customHeight="1" x14ac:dyDescent="0.2">
      <c r="B4" s="52"/>
      <c r="C4" s="52"/>
      <c r="D4" s="52"/>
      <c r="E4" s="52"/>
      <c r="F4" s="50"/>
      <c r="G4" s="50"/>
      <c r="H4" s="50"/>
      <c r="I4" s="50"/>
    </row>
    <row r="5" spans="2:9" ht="36.6" customHeight="1" x14ac:dyDescent="0.2">
      <c r="B5" s="53" t="s">
        <v>86</v>
      </c>
      <c r="C5" s="53"/>
      <c r="D5" s="53"/>
      <c r="E5" s="53"/>
    </row>
    <row r="6" spans="2:9" x14ac:dyDescent="0.2">
      <c r="B6" s="46"/>
      <c r="C6" s="46"/>
      <c r="D6" s="46"/>
      <c r="E6" s="46"/>
    </row>
    <row r="7" spans="2:9" ht="15.75" customHeight="1" x14ac:dyDescent="0.2">
      <c r="B7" s="39" t="s">
        <v>87</v>
      </c>
      <c r="C7" s="39"/>
      <c r="D7" s="39"/>
      <c r="E7" s="39"/>
    </row>
    <row r="8" spans="2:9" ht="15.75" customHeight="1" x14ac:dyDescent="0.2">
      <c r="B8" s="39" t="s">
        <v>88</v>
      </c>
      <c r="C8" s="39"/>
      <c r="D8" s="39"/>
      <c r="E8" s="39"/>
    </row>
    <row r="9" spans="2:9" ht="28.5" customHeight="1" x14ac:dyDescent="0.2"/>
    <row r="10" spans="2:9" ht="24.6" customHeight="1" x14ac:dyDescent="0.2">
      <c r="B10" s="40" t="s">
        <v>89</v>
      </c>
      <c r="C10" s="41"/>
      <c r="D10" s="41"/>
      <c r="E10" s="42"/>
    </row>
    <row r="11" spans="2:9" ht="25.15" customHeight="1" x14ac:dyDescent="0.2">
      <c r="B11" s="43" t="s">
        <v>90</v>
      </c>
      <c r="C11" s="43" t="s">
        <v>91</v>
      </c>
      <c r="D11" s="43" t="s">
        <v>92</v>
      </c>
      <c r="E11" s="43" t="s">
        <v>93</v>
      </c>
    </row>
    <row r="12" spans="2:9" ht="18.75" customHeight="1" x14ac:dyDescent="0.2">
      <c r="B12" s="54"/>
      <c r="C12" s="54"/>
      <c r="D12" s="54"/>
      <c r="E12" s="54"/>
    </row>
    <row r="13" spans="2:9" ht="18.75" customHeight="1" x14ac:dyDescent="0.2">
      <c r="B13" s="54"/>
      <c r="C13" s="54"/>
      <c r="D13" s="54"/>
      <c r="E13" s="54"/>
    </row>
    <row r="14" spans="2:9" ht="18.75" customHeight="1" x14ac:dyDescent="0.2">
      <c r="B14" s="54"/>
      <c r="C14" s="54"/>
      <c r="D14" s="54"/>
      <c r="E14" s="54"/>
    </row>
    <row r="15" spans="2:9" ht="18.75" customHeight="1" x14ac:dyDescent="0.2">
      <c r="B15" s="54"/>
      <c r="C15" s="54"/>
      <c r="D15" s="54"/>
      <c r="E15" s="54"/>
    </row>
    <row r="16" spans="2:9" ht="18.75" customHeight="1" x14ac:dyDescent="0.2">
      <c r="B16" s="54"/>
      <c r="C16" s="54"/>
      <c r="D16" s="54"/>
      <c r="E16" s="54"/>
    </row>
    <row r="17" spans="2:5" ht="18.75" customHeight="1" x14ac:dyDescent="0.2">
      <c r="B17" s="54"/>
      <c r="C17" s="54"/>
      <c r="D17" s="54"/>
      <c r="E17" s="54"/>
    </row>
    <row r="18" spans="2:5" ht="18.75" customHeight="1" x14ac:dyDescent="0.2">
      <c r="B18" s="54"/>
      <c r="C18" s="54"/>
      <c r="D18" s="54"/>
      <c r="E18" s="54"/>
    </row>
    <row r="19" spans="2:5" ht="18.75" customHeight="1" x14ac:dyDescent="0.2">
      <c r="B19" s="54"/>
      <c r="C19" s="54"/>
      <c r="D19" s="54"/>
      <c r="E19" s="54"/>
    </row>
    <row r="20" spans="2:5" ht="18.75" customHeight="1" x14ac:dyDescent="0.2">
      <c r="B20" s="54"/>
      <c r="C20" s="54"/>
      <c r="D20" s="54"/>
      <c r="E20" s="54"/>
    </row>
    <row r="21" spans="2:5" ht="18.75" customHeight="1" x14ac:dyDescent="0.2">
      <c r="B21" s="54"/>
      <c r="C21" s="54"/>
      <c r="D21" s="54"/>
      <c r="E21" s="54"/>
    </row>
    <row r="23" spans="2:5" ht="15.75" customHeight="1" x14ac:dyDescent="0.2">
      <c r="B23" s="44"/>
      <c r="C23" s="44"/>
      <c r="D23" s="44"/>
      <c r="E23" s="44"/>
    </row>
    <row r="24" spans="2:5" ht="15.75" customHeight="1" x14ac:dyDescent="0.2">
      <c r="B24" s="45"/>
      <c r="C24" s="45"/>
      <c r="D24" s="45"/>
      <c r="E24" s="44"/>
    </row>
    <row r="25" spans="2:5" ht="15.75" customHeight="1" x14ac:dyDescent="0.2">
      <c r="B25" s="46"/>
      <c r="C25" s="46"/>
      <c r="D25" s="46"/>
      <c r="E25" s="45"/>
    </row>
    <row r="26" spans="2:5" ht="15.75" customHeight="1" x14ac:dyDescent="0.2">
      <c r="B26" s="46"/>
      <c r="C26" s="46"/>
      <c r="D26" s="46"/>
      <c r="E26" s="44"/>
    </row>
    <row r="27" spans="2:5" ht="15.75" customHeight="1" x14ac:dyDescent="0.2">
      <c r="B27" s="47"/>
      <c r="C27" s="47"/>
      <c r="D27" s="47"/>
      <c r="E27" s="44"/>
    </row>
    <row r="28" spans="2:5" ht="15.75" customHeight="1" x14ac:dyDescent="0.2">
      <c r="E28" s="47"/>
    </row>
  </sheetData>
  <mergeCells count="7">
    <mergeCell ref="B8:E8"/>
    <mergeCell ref="B10:E10"/>
    <mergeCell ref="B1:E1"/>
    <mergeCell ref="B2:E2"/>
    <mergeCell ref="B3:E3"/>
    <mergeCell ref="B5:E5"/>
    <mergeCell ref="B7:E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9"/>
  <sheetViews>
    <sheetView tabSelected="1" topLeftCell="A16" workbookViewId="0">
      <selection activeCell="D27" sqref="D27"/>
    </sheetView>
  </sheetViews>
  <sheetFormatPr baseColWidth="10" defaultColWidth="14.5703125" defaultRowHeight="14.25" x14ac:dyDescent="0.2"/>
  <cols>
    <col min="1" max="1" width="11.5703125" style="1" customWidth="1"/>
    <col min="2" max="2" width="5.7109375" style="35" customWidth="1"/>
    <col min="3" max="3" width="47.28515625" style="1" customWidth="1"/>
    <col min="4" max="4" width="40" style="36" customWidth="1"/>
    <col min="5" max="5" width="19.7109375" style="37" customWidth="1"/>
    <col min="6" max="6" width="16.5703125" style="5" customWidth="1"/>
    <col min="7" max="7" width="11.5703125" style="3" customWidth="1"/>
    <col min="8" max="8" width="14.7109375" style="4" customWidth="1"/>
    <col min="9" max="30" width="11.5703125" style="1" customWidth="1"/>
    <col min="31" max="16384" width="14.5703125" style="2"/>
  </cols>
  <sheetData>
    <row r="1" spans="1:30" x14ac:dyDescent="0.2">
      <c r="B1" s="38" t="s">
        <v>0</v>
      </c>
      <c r="C1" s="38"/>
      <c r="D1" s="38"/>
      <c r="E1" s="38"/>
      <c r="F1" s="38"/>
      <c r="G1" s="38"/>
      <c r="H1" s="38"/>
    </row>
    <row r="2" spans="1:30" ht="25.5" customHeight="1" x14ac:dyDescent="0.2">
      <c r="B2" s="49" t="s">
        <v>1</v>
      </c>
      <c r="C2" s="49"/>
      <c r="D2" s="49"/>
      <c r="E2" s="49"/>
      <c r="F2" s="49"/>
      <c r="G2" s="49"/>
      <c r="H2" s="49"/>
    </row>
    <row r="3" spans="1:30" ht="45" customHeight="1" x14ac:dyDescent="0.2">
      <c r="B3" s="63" t="s">
        <v>2</v>
      </c>
      <c r="C3" s="63"/>
      <c r="D3" s="63"/>
      <c r="E3" s="63"/>
      <c r="F3" s="63"/>
      <c r="G3" s="63"/>
      <c r="H3" s="63"/>
    </row>
    <row r="4" spans="1:30" ht="36" customHeight="1" x14ac:dyDescent="0.2">
      <c r="B4" s="64" t="s">
        <v>94</v>
      </c>
      <c r="C4" s="64"/>
      <c r="D4" s="64"/>
      <c r="E4" s="64"/>
      <c r="F4" s="64"/>
      <c r="G4" s="64"/>
      <c r="H4" s="64"/>
    </row>
    <row r="5" spans="1:30" ht="27" customHeight="1" x14ac:dyDescent="0.2">
      <c r="B5" s="39" t="s">
        <v>95</v>
      </c>
      <c r="C5" s="39"/>
      <c r="D5" s="39"/>
      <c r="E5" s="39"/>
      <c r="F5" s="39"/>
    </row>
    <row r="6" spans="1:30" ht="15.75" customHeight="1" x14ac:dyDescent="0.2">
      <c r="B6" s="65"/>
      <c r="C6" s="66"/>
      <c r="D6" s="67"/>
      <c r="E6" s="68"/>
    </row>
    <row r="7" spans="1:30" ht="36" customHeight="1" x14ac:dyDescent="0.2">
      <c r="B7" s="69" t="s">
        <v>5</v>
      </c>
      <c r="C7" s="70" t="s">
        <v>6</v>
      </c>
      <c r="D7" s="71" t="s">
        <v>7</v>
      </c>
      <c r="E7" s="71" t="s">
        <v>8</v>
      </c>
      <c r="F7" s="72" t="s">
        <v>96</v>
      </c>
      <c r="G7" s="70" t="s">
        <v>97</v>
      </c>
      <c r="H7" s="73" t="s">
        <v>98</v>
      </c>
    </row>
    <row r="8" spans="1:30" ht="36" customHeight="1" x14ac:dyDescent="0.2">
      <c r="B8" s="74" t="s">
        <v>10</v>
      </c>
      <c r="C8" s="75"/>
      <c r="D8" s="75"/>
      <c r="E8" s="75"/>
      <c r="F8" s="75"/>
      <c r="G8" s="75"/>
      <c r="H8" s="76"/>
    </row>
    <row r="9" spans="1:30" ht="57" x14ac:dyDescent="0.2">
      <c r="B9" s="6">
        <v>1</v>
      </c>
      <c r="C9" s="77" t="s">
        <v>105</v>
      </c>
      <c r="D9" s="78" t="s">
        <v>11</v>
      </c>
      <c r="E9" s="79" t="s">
        <v>12</v>
      </c>
      <c r="F9" s="7"/>
      <c r="G9" s="8">
        <v>600</v>
      </c>
      <c r="H9" s="9">
        <f>G9*F9</f>
        <v>0</v>
      </c>
    </row>
    <row r="10" spans="1:30" ht="71.25" x14ac:dyDescent="0.2">
      <c r="B10" s="10">
        <v>2</v>
      </c>
      <c r="C10" s="80" t="s">
        <v>13</v>
      </c>
      <c r="D10" s="81" t="s">
        <v>14</v>
      </c>
      <c r="E10" s="82" t="s">
        <v>15</v>
      </c>
      <c r="F10" s="11"/>
      <c r="G10" s="12">
        <v>200</v>
      </c>
      <c r="H10" s="13">
        <f>G10*F10</f>
        <v>0</v>
      </c>
    </row>
    <row r="11" spans="1:30" ht="36" customHeight="1" x14ac:dyDescent="0.2">
      <c r="B11" s="74" t="s">
        <v>16</v>
      </c>
      <c r="C11" s="75"/>
      <c r="D11" s="75"/>
      <c r="E11" s="75"/>
      <c r="F11" s="75"/>
      <c r="G11" s="75"/>
      <c r="H11" s="83"/>
    </row>
    <row r="12" spans="1:30" ht="36" customHeight="1" x14ac:dyDescent="0.2">
      <c r="B12" s="6">
        <v>3</v>
      </c>
      <c r="C12" s="84" t="s">
        <v>17</v>
      </c>
      <c r="D12" s="14" t="s">
        <v>18</v>
      </c>
      <c r="E12" s="79" t="s">
        <v>19</v>
      </c>
      <c r="F12" s="7"/>
      <c r="G12" s="8">
        <v>700</v>
      </c>
      <c r="H12" s="9">
        <f t="shared" ref="H12:H17" si="0">G12*F12</f>
        <v>0</v>
      </c>
    </row>
    <row r="13" spans="1:30" ht="36" customHeight="1" x14ac:dyDescent="0.2">
      <c r="B13" s="15">
        <v>5</v>
      </c>
      <c r="C13" s="85" t="s">
        <v>21</v>
      </c>
      <c r="D13" s="16" t="s">
        <v>22</v>
      </c>
      <c r="E13" s="86" t="s">
        <v>20</v>
      </c>
      <c r="F13" s="17"/>
      <c r="G13" s="18">
        <v>300</v>
      </c>
      <c r="H13" s="19">
        <f t="shared" si="0"/>
        <v>0</v>
      </c>
    </row>
    <row r="14" spans="1:30" ht="36" customHeight="1" x14ac:dyDescent="0.2">
      <c r="B14" s="15">
        <v>6</v>
      </c>
      <c r="C14" s="85" t="s">
        <v>23</v>
      </c>
      <c r="D14" s="20" t="s">
        <v>24</v>
      </c>
      <c r="E14" s="86" t="s">
        <v>25</v>
      </c>
      <c r="F14" s="17"/>
      <c r="G14" s="18">
        <v>500</v>
      </c>
      <c r="H14" s="19">
        <f t="shared" si="0"/>
        <v>0</v>
      </c>
    </row>
    <row r="15" spans="1:30" s="24" customFormat="1" ht="36" customHeight="1" x14ac:dyDescent="0.2">
      <c r="A15" s="3"/>
      <c r="B15" s="21">
        <v>7</v>
      </c>
      <c r="C15" s="87" t="s">
        <v>104</v>
      </c>
      <c r="D15" s="88" t="s">
        <v>102</v>
      </c>
      <c r="E15" s="89" t="s">
        <v>27</v>
      </c>
      <c r="F15" s="22"/>
      <c r="G15" s="18">
        <v>500</v>
      </c>
      <c r="H15" s="23">
        <f t="shared" si="0"/>
        <v>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28.5" x14ac:dyDescent="0.2">
      <c r="B16" s="15">
        <v>8</v>
      </c>
      <c r="C16" s="90" t="s">
        <v>28</v>
      </c>
      <c r="D16" s="16" t="s">
        <v>29</v>
      </c>
      <c r="E16" s="86" t="s">
        <v>27</v>
      </c>
      <c r="F16" s="17"/>
      <c r="G16" s="18">
        <v>100</v>
      </c>
      <c r="H16" s="19">
        <f t="shared" si="0"/>
        <v>0</v>
      </c>
    </row>
    <row r="17" spans="2:8" ht="36" customHeight="1" x14ac:dyDescent="0.2">
      <c r="B17" s="10">
        <v>9</v>
      </c>
      <c r="C17" s="80" t="s">
        <v>30</v>
      </c>
      <c r="D17" s="25" t="s">
        <v>31</v>
      </c>
      <c r="E17" s="26" t="s">
        <v>27</v>
      </c>
      <c r="F17" s="11"/>
      <c r="G17" s="12">
        <v>150</v>
      </c>
      <c r="H17" s="13">
        <f t="shared" si="0"/>
        <v>0</v>
      </c>
    </row>
    <row r="18" spans="2:8" ht="36" customHeight="1" x14ac:dyDescent="0.2">
      <c r="B18" s="74" t="s">
        <v>32</v>
      </c>
      <c r="C18" s="75"/>
      <c r="D18" s="75"/>
      <c r="E18" s="75"/>
      <c r="F18" s="75"/>
      <c r="G18" s="75"/>
      <c r="H18" s="83"/>
    </row>
    <row r="19" spans="2:8" ht="36" customHeight="1" x14ac:dyDescent="0.2">
      <c r="B19" s="6">
        <v>10</v>
      </c>
      <c r="C19" s="91" t="s">
        <v>33</v>
      </c>
      <c r="D19" s="92" t="s">
        <v>34</v>
      </c>
      <c r="E19" s="79" t="s">
        <v>35</v>
      </c>
      <c r="F19" s="7"/>
      <c r="G19" s="8">
        <v>600</v>
      </c>
      <c r="H19" s="9">
        <f t="shared" ref="H19:H25" si="1">G19*F19</f>
        <v>0</v>
      </c>
    </row>
    <row r="20" spans="2:8" ht="28.5" x14ac:dyDescent="0.2">
      <c r="B20" s="15">
        <v>11</v>
      </c>
      <c r="C20" s="85" t="s">
        <v>36</v>
      </c>
      <c r="D20" s="16" t="s">
        <v>37</v>
      </c>
      <c r="E20" s="86" t="s">
        <v>19</v>
      </c>
      <c r="F20" s="17"/>
      <c r="G20" s="18">
        <v>500</v>
      </c>
      <c r="H20" s="19">
        <f t="shared" si="1"/>
        <v>0</v>
      </c>
    </row>
    <row r="21" spans="2:8" ht="36" customHeight="1" x14ac:dyDescent="0.2">
      <c r="B21" s="15">
        <v>12</v>
      </c>
      <c r="C21" s="85" t="s">
        <v>38</v>
      </c>
      <c r="D21" s="16" t="s">
        <v>109</v>
      </c>
      <c r="E21" s="86" t="s">
        <v>20</v>
      </c>
      <c r="F21" s="17"/>
      <c r="G21" s="18">
        <v>500</v>
      </c>
      <c r="H21" s="19">
        <f t="shared" si="1"/>
        <v>0</v>
      </c>
    </row>
    <row r="22" spans="2:8" ht="36" customHeight="1" x14ac:dyDescent="0.2">
      <c r="B22" s="15">
        <v>13</v>
      </c>
      <c r="C22" s="85" t="s">
        <v>39</v>
      </c>
      <c r="D22" s="89" t="s">
        <v>40</v>
      </c>
      <c r="E22" s="86" t="s">
        <v>41</v>
      </c>
      <c r="F22" s="17"/>
      <c r="G22" s="18">
        <v>20</v>
      </c>
      <c r="H22" s="19">
        <f t="shared" si="1"/>
        <v>0</v>
      </c>
    </row>
    <row r="23" spans="2:8" ht="36" customHeight="1" x14ac:dyDescent="0.2">
      <c r="B23" s="15">
        <v>14</v>
      </c>
      <c r="C23" s="85" t="s">
        <v>42</v>
      </c>
      <c r="D23" s="89" t="s">
        <v>43</v>
      </c>
      <c r="E23" s="86" t="s">
        <v>41</v>
      </c>
      <c r="F23" s="17"/>
      <c r="G23" s="18">
        <v>20</v>
      </c>
      <c r="H23" s="19">
        <f t="shared" si="1"/>
        <v>0</v>
      </c>
    </row>
    <row r="24" spans="2:8" ht="36" customHeight="1" x14ac:dyDescent="0.2">
      <c r="B24" s="15">
        <v>15</v>
      </c>
      <c r="C24" s="90" t="s">
        <v>44</v>
      </c>
      <c r="D24" s="20" t="s">
        <v>45</v>
      </c>
      <c r="E24" s="86" t="s">
        <v>103</v>
      </c>
      <c r="F24" s="17"/>
      <c r="G24" s="18">
        <v>100</v>
      </c>
      <c r="H24" s="19">
        <f t="shared" si="1"/>
        <v>0</v>
      </c>
    </row>
    <row r="25" spans="2:8" ht="36" customHeight="1" x14ac:dyDescent="0.2">
      <c r="B25" s="10">
        <v>16</v>
      </c>
      <c r="C25" s="93" t="s">
        <v>47</v>
      </c>
      <c r="D25" s="94" t="s">
        <v>48</v>
      </c>
      <c r="E25" s="82" t="s">
        <v>19</v>
      </c>
      <c r="F25" s="11"/>
      <c r="G25" s="12">
        <v>600</v>
      </c>
      <c r="H25" s="13">
        <f t="shared" si="1"/>
        <v>0</v>
      </c>
    </row>
    <row r="26" spans="2:8" ht="36" customHeight="1" x14ac:dyDescent="0.2">
      <c r="B26" s="74" t="s">
        <v>49</v>
      </c>
      <c r="C26" s="75"/>
      <c r="D26" s="75"/>
      <c r="E26" s="75"/>
      <c r="F26" s="75"/>
      <c r="G26" s="75"/>
      <c r="H26" s="83"/>
    </row>
    <row r="27" spans="2:8" ht="85.5" x14ac:dyDescent="0.2">
      <c r="B27" s="6">
        <v>17</v>
      </c>
      <c r="C27" s="84" t="s">
        <v>50</v>
      </c>
      <c r="D27" s="14" t="s">
        <v>51</v>
      </c>
      <c r="E27" s="79" t="s">
        <v>52</v>
      </c>
      <c r="F27" s="7"/>
      <c r="G27" s="8">
        <v>500</v>
      </c>
      <c r="H27" s="9">
        <f>G27*F27</f>
        <v>0</v>
      </c>
    </row>
    <row r="28" spans="2:8" ht="85.5" x14ac:dyDescent="0.2">
      <c r="B28" s="15">
        <v>18</v>
      </c>
      <c r="C28" s="85" t="s">
        <v>53</v>
      </c>
      <c r="D28" s="16" t="s">
        <v>51</v>
      </c>
      <c r="E28" s="86" t="s">
        <v>54</v>
      </c>
      <c r="F28" s="17"/>
      <c r="G28" s="18">
        <v>500</v>
      </c>
      <c r="H28" s="19">
        <f>G28*F28</f>
        <v>0</v>
      </c>
    </row>
    <row r="29" spans="2:8" ht="36" customHeight="1" x14ac:dyDescent="0.2">
      <c r="B29" s="15">
        <v>19</v>
      </c>
      <c r="C29" s="85" t="s">
        <v>55</v>
      </c>
      <c r="D29" s="20" t="s">
        <v>56</v>
      </c>
      <c r="E29" s="86" t="s">
        <v>52</v>
      </c>
      <c r="F29" s="17"/>
      <c r="G29" s="18">
        <v>400</v>
      </c>
      <c r="H29" s="19">
        <f>G29*F29</f>
        <v>0</v>
      </c>
    </row>
    <row r="30" spans="2:8" ht="36" customHeight="1" x14ac:dyDescent="0.2">
      <c r="B30" s="10">
        <v>20</v>
      </c>
      <c r="C30" s="27" t="s">
        <v>57</v>
      </c>
      <c r="D30" s="28" t="s">
        <v>58</v>
      </c>
      <c r="E30" s="26" t="s">
        <v>59</v>
      </c>
      <c r="F30" s="11"/>
      <c r="G30" s="12">
        <v>100</v>
      </c>
      <c r="H30" s="13">
        <f>G30*F30</f>
        <v>0</v>
      </c>
    </row>
    <row r="31" spans="2:8" ht="36" customHeight="1" x14ac:dyDescent="0.2">
      <c r="B31" s="74" t="s">
        <v>60</v>
      </c>
      <c r="C31" s="75"/>
      <c r="D31" s="75"/>
      <c r="E31" s="75"/>
      <c r="F31" s="75"/>
      <c r="G31" s="75"/>
      <c r="H31" s="83"/>
    </row>
    <row r="32" spans="2:8" ht="36" customHeight="1" x14ac:dyDescent="0.2">
      <c r="B32" s="6">
        <v>21</v>
      </c>
      <c r="C32" s="91" t="s">
        <v>61</v>
      </c>
      <c r="D32" s="14" t="s">
        <v>62</v>
      </c>
      <c r="E32" s="79" t="s">
        <v>63</v>
      </c>
      <c r="F32" s="7"/>
      <c r="G32" s="8">
        <v>100</v>
      </c>
      <c r="H32" s="9">
        <f t="shared" ref="H32:H42" si="2">G32*F32</f>
        <v>0</v>
      </c>
    </row>
    <row r="33" spans="2:9" ht="36" customHeight="1" x14ac:dyDescent="0.2">
      <c r="B33" s="15">
        <v>22</v>
      </c>
      <c r="C33" s="85" t="s">
        <v>64</v>
      </c>
      <c r="D33" s="89" t="s">
        <v>65</v>
      </c>
      <c r="E33" s="86" t="s">
        <v>66</v>
      </c>
      <c r="F33" s="17"/>
      <c r="G33" s="18">
        <v>20</v>
      </c>
      <c r="H33" s="19">
        <f t="shared" si="2"/>
        <v>0</v>
      </c>
    </row>
    <row r="34" spans="2:9" ht="36" customHeight="1" x14ac:dyDescent="0.2">
      <c r="B34" s="15">
        <v>23</v>
      </c>
      <c r="C34" s="85" t="s">
        <v>67</v>
      </c>
      <c r="D34" s="89" t="s">
        <v>68</v>
      </c>
      <c r="E34" s="86" t="s">
        <v>63</v>
      </c>
      <c r="F34" s="17"/>
      <c r="G34" s="18">
        <v>100</v>
      </c>
      <c r="H34" s="19">
        <f t="shared" si="2"/>
        <v>0</v>
      </c>
    </row>
    <row r="35" spans="2:9" ht="36" customHeight="1" x14ac:dyDescent="0.2">
      <c r="B35" s="15">
        <v>24</v>
      </c>
      <c r="C35" s="85" t="s">
        <v>69</v>
      </c>
      <c r="D35" s="16" t="s">
        <v>70</v>
      </c>
      <c r="E35" s="86" t="s">
        <v>63</v>
      </c>
      <c r="F35" s="17"/>
      <c r="G35" s="18">
        <v>20</v>
      </c>
      <c r="H35" s="19">
        <f t="shared" si="2"/>
        <v>0</v>
      </c>
    </row>
    <row r="36" spans="2:9" ht="36" customHeight="1" x14ac:dyDescent="0.2">
      <c r="B36" s="15">
        <v>25</v>
      </c>
      <c r="C36" s="85" t="s">
        <v>107</v>
      </c>
      <c r="D36" s="20" t="s">
        <v>71</v>
      </c>
      <c r="E36" s="86" t="s">
        <v>72</v>
      </c>
      <c r="F36" s="17"/>
      <c r="G36" s="18">
        <v>400</v>
      </c>
      <c r="H36" s="19">
        <f t="shared" si="2"/>
        <v>0</v>
      </c>
    </row>
    <row r="37" spans="2:9" ht="36" customHeight="1" x14ac:dyDescent="0.2">
      <c r="B37" s="15">
        <v>26</v>
      </c>
      <c r="C37" s="85" t="s">
        <v>108</v>
      </c>
      <c r="D37" s="89" t="s">
        <v>73</v>
      </c>
      <c r="E37" s="86" t="s">
        <v>63</v>
      </c>
      <c r="F37" s="17"/>
      <c r="G37" s="18">
        <v>100</v>
      </c>
      <c r="H37" s="19">
        <f t="shared" si="2"/>
        <v>0</v>
      </c>
    </row>
    <row r="38" spans="2:9" ht="36" customHeight="1" x14ac:dyDescent="0.2">
      <c r="B38" s="15">
        <v>27</v>
      </c>
      <c r="C38" s="85" t="s">
        <v>74</v>
      </c>
      <c r="D38" s="89" t="s">
        <v>75</v>
      </c>
      <c r="E38" s="86" t="s">
        <v>63</v>
      </c>
      <c r="F38" s="17"/>
      <c r="G38" s="18">
        <v>200</v>
      </c>
      <c r="H38" s="19">
        <f t="shared" si="2"/>
        <v>0</v>
      </c>
    </row>
    <row r="39" spans="2:9" ht="36" customHeight="1" x14ac:dyDescent="0.2">
      <c r="B39" s="15">
        <v>28</v>
      </c>
      <c r="C39" s="85" t="s">
        <v>76</v>
      </c>
      <c r="D39" s="89" t="s">
        <v>77</v>
      </c>
      <c r="E39" s="86" t="s">
        <v>78</v>
      </c>
      <c r="F39" s="17"/>
      <c r="G39" s="18">
        <v>15</v>
      </c>
      <c r="H39" s="19">
        <f t="shared" si="2"/>
        <v>0</v>
      </c>
    </row>
    <row r="40" spans="2:9" ht="36" customHeight="1" x14ac:dyDescent="0.2">
      <c r="B40" s="15">
        <v>29</v>
      </c>
      <c r="C40" s="85" t="s">
        <v>79</v>
      </c>
      <c r="D40" s="20" t="s">
        <v>80</v>
      </c>
      <c r="E40" s="86" t="s">
        <v>63</v>
      </c>
      <c r="F40" s="17"/>
      <c r="G40" s="18">
        <v>30</v>
      </c>
      <c r="H40" s="19">
        <f t="shared" si="2"/>
        <v>0</v>
      </c>
    </row>
    <row r="41" spans="2:9" ht="36" customHeight="1" x14ac:dyDescent="0.2">
      <c r="B41" s="15">
        <v>30</v>
      </c>
      <c r="C41" s="90" t="s">
        <v>81</v>
      </c>
      <c r="D41" s="20" t="s">
        <v>82</v>
      </c>
      <c r="E41" s="29" t="s">
        <v>63</v>
      </c>
      <c r="F41" s="17"/>
      <c r="G41" s="18">
        <v>30</v>
      </c>
      <c r="H41" s="19">
        <f t="shared" si="2"/>
        <v>0</v>
      </c>
    </row>
    <row r="42" spans="2:9" ht="36" customHeight="1" x14ac:dyDescent="0.2">
      <c r="B42" s="15">
        <v>31</v>
      </c>
      <c r="C42" s="30" t="s">
        <v>83</v>
      </c>
      <c r="D42" s="20" t="s">
        <v>84</v>
      </c>
      <c r="E42" s="29" t="s">
        <v>63</v>
      </c>
      <c r="F42" s="17"/>
      <c r="G42" s="18">
        <v>20</v>
      </c>
      <c r="H42" s="19">
        <f t="shared" si="2"/>
        <v>0</v>
      </c>
    </row>
    <row r="43" spans="2:9" ht="36" customHeight="1" x14ac:dyDescent="0.2">
      <c r="B43" s="31" t="s">
        <v>99</v>
      </c>
      <c r="C43" s="32"/>
      <c r="D43" s="32"/>
      <c r="E43" s="32"/>
      <c r="F43" s="32"/>
      <c r="G43" s="32"/>
      <c r="H43" s="95">
        <f>SUM(H9:H42)</f>
        <v>0</v>
      </c>
      <c r="I43" s="48"/>
    </row>
    <row r="44" spans="2:9" ht="36" customHeight="1" x14ac:dyDescent="0.2">
      <c r="B44" s="31" t="s">
        <v>106</v>
      </c>
      <c r="C44" s="32"/>
      <c r="D44" s="32"/>
      <c r="E44" s="32"/>
      <c r="F44" s="32"/>
      <c r="G44" s="32"/>
      <c r="H44" s="95"/>
      <c r="I44" s="48"/>
    </row>
    <row r="45" spans="2:9" ht="36" customHeight="1" x14ac:dyDescent="0.2">
      <c r="B45" s="33" t="s">
        <v>100</v>
      </c>
      <c r="C45" s="34"/>
      <c r="D45" s="34"/>
      <c r="E45" s="34"/>
      <c r="F45" s="34"/>
      <c r="G45" s="34"/>
      <c r="H45" s="96">
        <f>SUM(H43:H44)</f>
        <v>0</v>
      </c>
      <c r="I45" s="48"/>
    </row>
    <row r="46" spans="2:9" x14ac:dyDescent="0.2">
      <c r="B46" s="97"/>
      <c r="C46" s="98"/>
      <c r="D46" s="99"/>
      <c r="E46" s="100"/>
      <c r="F46" s="101"/>
      <c r="G46" s="102"/>
      <c r="H46" s="101"/>
      <c r="I46" s="98"/>
    </row>
    <row r="47" spans="2:9" ht="15.75" customHeight="1" x14ac:dyDescent="0.2">
      <c r="B47" s="48"/>
      <c r="C47" s="103" t="s">
        <v>85</v>
      </c>
      <c r="D47" s="103"/>
      <c r="E47" s="103"/>
      <c r="F47" s="104"/>
      <c r="G47" s="105"/>
      <c r="H47" s="104"/>
      <c r="I47" s="48"/>
    </row>
    <row r="48" spans="2:9" ht="15.75" customHeight="1" x14ac:dyDescent="0.2">
      <c r="B48" s="48"/>
      <c r="C48" s="106" t="s">
        <v>101</v>
      </c>
      <c r="D48" s="106"/>
      <c r="E48" s="106"/>
      <c r="F48" s="106"/>
      <c r="G48" s="106"/>
      <c r="H48" s="106"/>
      <c r="I48" s="106"/>
    </row>
    <row r="49" spans="2:9" x14ac:dyDescent="0.2">
      <c r="B49" s="48"/>
      <c r="C49" s="107"/>
      <c r="D49" s="108"/>
      <c r="E49" s="45"/>
      <c r="F49" s="104"/>
      <c r="G49" s="105"/>
      <c r="H49" s="104"/>
      <c r="I49" s="48"/>
    </row>
  </sheetData>
  <mergeCells count="15">
    <mergeCell ref="B1:H1"/>
    <mergeCell ref="B2:H2"/>
    <mergeCell ref="B3:H3"/>
    <mergeCell ref="B4:H4"/>
    <mergeCell ref="B5:F5"/>
    <mergeCell ref="B8:G8"/>
    <mergeCell ref="B11:G11"/>
    <mergeCell ref="B18:G18"/>
    <mergeCell ref="B26:G26"/>
    <mergeCell ref="B31:G31"/>
    <mergeCell ref="B43:G43"/>
    <mergeCell ref="B44:G44"/>
    <mergeCell ref="B45:G45"/>
    <mergeCell ref="C47:E47"/>
    <mergeCell ref="C48:I48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2</vt:lpstr>
      <vt:lpstr>BR LOT 2</vt:lpstr>
      <vt:lpstr>SIMU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SOUIAH Khalida</cp:lastModifiedBy>
  <dcterms:created xsi:type="dcterms:W3CDTF">2026-03-12T13:11:48Z</dcterms:created>
  <dcterms:modified xsi:type="dcterms:W3CDTF">2026-03-23T10:39:54Z</dcterms:modified>
</cp:coreProperties>
</file>